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 activeTab="1"/>
  </bookViews>
  <sheets>
    <sheet name="ezerft" sheetId="1" r:id="rId1"/>
    <sheet name="forin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E19" i="2" l="1"/>
  <c r="D19" i="2"/>
  <c r="C19" i="2"/>
  <c r="B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4" i="2"/>
  <c r="F3" i="2"/>
  <c r="F2" i="2"/>
  <c r="F20" i="2" l="1"/>
  <c r="F19" i="2"/>
  <c r="F11" i="1"/>
  <c r="F5" i="1" l="1"/>
  <c r="C19" i="1"/>
  <c r="D19" i="1"/>
  <c r="E19" i="1"/>
  <c r="B19" i="1"/>
  <c r="F20" i="1" l="1"/>
  <c r="F3" i="1"/>
  <c r="F4" i="1"/>
  <c r="F6" i="1"/>
  <c r="F7" i="1"/>
  <c r="F8" i="1"/>
  <c r="F9" i="1"/>
  <c r="F10" i="1"/>
  <c r="F13" i="1"/>
  <c r="F14" i="1"/>
  <c r="F15" i="1"/>
  <c r="F16" i="1"/>
  <c r="F17" i="1"/>
  <c r="F18" i="1"/>
  <c r="F12" i="1" l="1"/>
  <c r="F2" i="1"/>
  <c r="F19" i="1" s="1"/>
</calcChain>
</file>

<file path=xl/sharedStrings.xml><?xml version="1.0" encoding="utf-8"?>
<sst xmlns="http://schemas.openxmlformats.org/spreadsheetml/2006/main" count="47" uniqueCount="24">
  <si>
    <t xml:space="preserve">személyi </t>
  </si>
  <si>
    <t>járulék</t>
  </si>
  <si>
    <t>dologi</t>
  </si>
  <si>
    <t>felhalmozás</t>
  </si>
  <si>
    <t>összesen</t>
  </si>
  <si>
    <t>összesen:</t>
  </si>
  <si>
    <t>kisteherautó</t>
  </si>
  <si>
    <t>városüzemeltetési kistraktor</t>
  </si>
  <si>
    <t>raktár bérleti díj többletköltség</t>
  </si>
  <si>
    <t>Energia és közműszolg. Többlet</t>
  </si>
  <si>
    <t>Vásárolt élelmezés</t>
  </si>
  <si>
    <t>ASP tanácsadás</t>
  </si>
  <si>
    <t>5 fő létszám</t>
  </si>
  <si>
    <t>Túlóra keret</t>
  </si>
  <si>
    <t>Repi</t>
  </si>
  <si>
    <t>Igénybevett szolg.</t>
  </si>
  <si>
    <t>Megbízási díj (hóeltakarítás)</t>
  </si>
  <si>
    <t>5 fő létszám cafetéria</t>
  </si>
  <si>
    <t>Jutalom 5%</t>
  </si>
  <si>
    <t>Jászfényszaru Városi Önk.GAMESZ</t>
  </si>
  <si>
    <t>soros,kerkieg, minimál,garantált bér emelkedés</t>
  </si>
  <si>
    <t>kisebb eszközök pótlása</t>
  </si>
  <si>
    <t>ASP tanácsadás (2018-ról áthúzódó)</t>
  </si>
  <si>
    <t>tárolópolc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</si>
</sst>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28" sqref="A28"/>
    </sheetView>
  </sheetViews>
  <sheetFormatPr defaultRowHeight="14.4" x14ac:dyDescent="0.3"/>
  <cols>
    <col min="1" max="1" width="46.109375" customWidth="1"/>
    <col min="5" max="5" width="12" customWidth="1"/>
  </cols>
  <sheetData>
    <row r="1" spans="1:6" x14ac:dyDescent="0.3">
      <c r="A1" s="1" t="s">
        <v>19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3"/>
      <c r="B2" s="4"/>
      <c r="C2" s="4"/>
      <c r="D2" s="4"/>
      <c r="E2" s="4"/>
      <c r="F2" s="5">
        <f>SUM(B2:E2)</f>
        <v>0</v>
      </c>
    </row>
    <row r="3" spans="1:6" x14ac:dyDescent="0.3">
      <c r="A3" s="3" t="s">
        <v>6</v>
      </c>
      <c r="B3" s="6"/>
      <c r="C3" s="6"/>
      <c r="D3" s="4"/>
      <c r="E3" s="4">
        <v>9975</v>
      </c>
      <c r="F3" s="5">
        <f t="shared" ref="F3:F18" si="0">SUM(B3:E3)</f>
        <v>9975</v>
      </c>
    </row>
    <row r="4" spans="1:6" x14ac:dyDescent="0.3">
      <c r="A4" s="3" t="s">
        <v>7</v>
      </c>
      <c r="B4" s="6"/>
      <c r="C4" s="6"/>
      <c r="D4" s="4"/>
      <c r="E4" s="4">
        <v>23000</v>
      </c>
      <c r="F4" s="5">
        <f t="shared" si="0"/>
        <v>23000</v>
      </c>
    </row>
    <row r="5" spans="1:6" x14ac:dyDescent="0.3">
      <c r="A5" s="3" t="s">
        <v>21</v>
      </c>
      <c r="B5" s="6"/>
      <c r="C5" s="6"/>
      <c r="D5" s="4"/>
      <c r="E5" s="4">
        <v>2500</v>
      </c>
      <c r="F5" s="5">
        <f t="shared" si="0"/>
        <v>2500</v>
      </c>
    </row>
    <row r="6" spans="1:6" x14ac:dyDescent="0.3">
      <c r="A6" s="3" t="s">
        <v>8</v>
      </c>
      <c r="B6" s="6"/>
      <c r="C6" s="6"/>
      <c r="D6" s="4">
        <v>1524</v>
      </c>
      <c r="E6" s="4"/>
      <c r="F6" s="5">
        <f t="shared" si="0"/>
        <v>1524</v>
      </c>
    </row>
    <row r="7" spans="1:6" x14ac:dyDescent="0.3">
      <c r="A7" s="3" t="s">
        <v>9</v>
      </c>
      <c r="B7" s="6"/>
      <c r="C7" s="6"/>
      <c r="D7" s="4">
        <v>1500</v>
      </c>
      <c r="E7" s="4"/>
      <c r="F7" s="5">
        <f t="shared" si="0"/>
        <v>1500</v>
      </c>
    </row>
    <row r="8" spans="1:6" x14ac:dyDescent="0.3">
      <c r="A8" s="3" t="s">
        <v>15</v>
      </c>
      <c r="B8" s="6"/>
      <c r="C8" s="6"/>
      <c r="D8" s="4">
        <v>3000</v>
      </c>
      <c r="E8" s="4"/>
      <c r="F8" s="5">
        <f t="shared" si="0"/>
        <v>3000</v>
      </c>
    </row>
    <row r="9" spans="1:6" x14ac:dyDescent="0.3">
      <c r="A9" s="3" t="s">
        <v>10</v>
      </c>
      <c r="B9" s="6"/>
      <c r="C9" s="6"/>
      <c r="D9" s="4">
        <v>1850</v>
      </c>
      <c r="E9" s="4"/>
      <c r="F9" s="5">
        <f t="shared" si="0"/>
        <v>1850</v>
      </c>
    </row>
    <row r="10" spans="1:6" x14ac:dyDescent="0.3">
      <c r="A10" s="3" t="s">
        <v>11</v>
      </c>
      <c r="B10" s="6"/>
      <c r="C10" s="6"/>
      <c r="D10" s="4">
        <v>1283</v>
      </c>
      <c r="E10" s="4"/>
      <c r="F10" s="5">
        <f t="shared" si="0"/>
        <v>1283</v>
      </c>
    </row>
    <row r="11" spans="1:6" x14ac:dyDescent="0.3">
      <c r="A11" s="3" t="s">
        <v>22</v>
      </c>
      <c r="B11" s="6"/>
      <c r="C11" s="6"/>
      <c r="D11" s="4">
        <v>1422</v>
      </c>
      <c r="E11" s="4"/>
      <c r="F11" s="5">
        <f t="shared" si="0"/>
        <v>1422</v>
      </c>
    </row>
    <row r="12" spans="1:6" x14ac:dyDescent="0.3">
      <c r="A12" s="3" t="s">
        <v>20</v>
      </c>
      <c r="B12" s="4">
        <v>8232</v>
      </c>
      <c r="C12" s="4">
        <v>1605</v>
      </c>
      <c r="D12" s="4"/>
      <c r="E12" s="4"/>
      <c r="F12" s="5">
        <f>SUM(B12:E12)</f>
        <v>9837</v>
      </c>
    </row>
    <row r="13" spans="1:6" x14ac:dyDescent="0.3">
      <c r="A13" s="3" t="s">
        <v>12</v>
      </c>
      <c r="B13" s="6">
        <v>6705</v>
      </c>
      <c r="C13" s="6">
        <v>1308</v>
      </c>
      <c r="D13" s="4"/>
      <c r="E13" s="4"/>
      <c r="F13" s="5">
        <f t="shared" si="0"/>
        <v>8013</v>
      </c>
    </row>
    <row r="14" spans="1:6" x14ac:dyDescent="0.3">
      <c r="A14" s="3" t="s">
        <v>17</v>
      </c>
      <c r="B14" s="6">
        <v>1500</v>
      </c>
      <c r="C14" s="6">
        <v>611</v>
      </c>
      <c r="D14" s="4"/>
      <c r="E14" s="4"/>
      <c r="F14" s="5">
        <f t="shared" si="0"/>
        <v>2111</v>
      </c>
    </row>
    <row r="15" spans="1:6" x14ac:dyDescent="0.3">
      <c r="A15" s="3" t="s">
        <v>13</v>
      </c>
      <c r="B15" s="6">
        <v>1910</v>
      </c>
      <c r="C15" s="6">
        <v>375</v>
      </c>
      <c r="D15" s="4"/>
      <c r="E15" s="4"/>
      <c r="F15" s="5">
        <f t="shared" si="0"/>
        <v>2285</v>
      </c>
    </row>
    <row r="16" spans="1:6" x14ac:dyDescent="0.3">
      <c r="A16" s="3" t="s">
        <v>14</v>
      </c>
      <c r="B16" s="6">
        <v>300</v>
      </c>
      <c r="C16" s="6">
        <v>125</v>
      </c>
      <c r="D16" s="4"/>
      <c r="E16" s="4"/>
      <c r="F16" s="5">
        <f t="shared" si="0"/>
        <v>425</v>
      </c>
    </row>
    <row r="17" spans="1:6" x14ac:dyDescent="0.3">
      <c r="A17" s="3" t="s">
        <v>16</v>
      </c>
      <c r="B17" s="6">
        <v>850</v>
      </c>
      <c r="C17" s="6">
        <v>166</v>
      </c>
      <c r="D17" s="4"/>
      <c r="E17" s="4"/>
      <c r="F17" s="5">
        <f t="shared" si="0"/>
        <v>1016</v>
      </c>
    </row>
    <row r="18" spans="1:6" x14ac:dyDescent="0.3">
      <c r="A18" s="3" t="s">
        <v>18</v>
      </c>
      <c r="B18" s="6">
        <v>3757</v>
      </c>
      <c r="C18" s="6">
        <v>733</v>
      </c>
      <c r="D18" s="4"/>
      <c r="E18" s="4"/>
      <c r="F18" s="5">
        <f t="shared" si="0"/>
        <v>4490</v>
      </c>
    </row>
    <row r="19" spans="1:6" x14ac:dyDescent="0.3">
      <c r="A19" s="7" t="s">
        <v>5</v>
      </c>
      <c r="B19" s="8">
        <f>SUM(B2:B18)</f>
        <v>23254</v>
      </c>
      <c r="C19" s="8">
        <f>SUM(C2:C18)</f>
        <v>4923</v>
      </c>
      <c r="D19" s="8">
        <f>SUM(D2:D18)</f>
        <v>10579</v>
      </c>
      <c r="E19" s="8">
        <f>SUM(E2:E18)</f>
        <v>35475</v>
      </c>
      <c r="F19" s="8">
        <f>SUM(F2:F18)</f>
        <v>74231</v>
      </c>
    </row>
    <row r="20" spans="1:6" x14ac:dyDescent="0.3">
      <c r="F20" s="8">
        <f>B19+C19+D19+E19</f>
        <v>74231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F4" sqref="F4:F5"/>
    </sheetView>
  </sheetViews>
  <sheetFormatPr defaultRowHeight="14.4" x14ac:dyDescent="0.3"/>
  <cols>
    <col min="1" max="1" width="40" customWidth="1"/>
    <col min="2" max="2" width="10.77734375" customWidth="1"/>
    <col min="3" max="3" width="14.77734375" customWidth="1"/>
    <col min="4" max="5" width="12" customWidth="1"/>
    <col min="6" max="6" width="13.77734375" customWidth="1"/>
  </cols>
  <sheetData>
    <row r="1" spans="1:6" x14ac:dyDescent="0.3">
      <c r="A1" s="1" t="s">
        <v>19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3" t="s">
        <v>6</v>
      </c>
      <c r="B2" s="6"/>
      <c r="C2" s="6"/>
      <c r="D2" s="4"/>
      <c r="E2" s="4">
        <v>9975000</v>
      </c>
      <c r="F2" s="5">
        <f t="shared" ref="F2:F18" si="0">SUM(B2:E2)</f>
        <v>9975000</v>
      </c>
    </row>
    <row r="3" spans="1:6" x14ac:dyDescent="0.3">
      <c r="A3" s="3" t="s">
        <v>7</v>
      </c>
      <c r="B3" s="6"/>
      <c r="C3" s="6"/>
      <c r="D3" s="4"/>
      <c r="E3" s="4">
        <v>23000000</v>
      </c>
      <c r="F3" s="5">
        <f t="shared" si="0"/>
        <v>23000000</v>
      </c>
    </row>
    <row r="4" spans="1:6" x14ac:dyDescent="0.3">
      <c r="A4" s="3" t="s">
        <v>21</v>
      </c>
      <c r="B4" s="6"/>
      <c r="C4" s="6"/>
      <c r="D4" s="4"/>
      <c r="E4" s="4">
        <v>2500000</v>
      </c>
      <c r="F4" s="5">
        <f t="shared" si="0"/>
        <v>2500000</v>
      </c>
    </row>
    <row r="5" spans="1:6" x14ac:dyDescent="0.3">
      <c r="A5" s="3" t="s">
        <v>23</v>
      </c>
      <c r="B5" s="6"/>
      <c r="C5" s="6"/>
      <c r="D5" s="4"/>
      <c r="E5" s="4">
        <v>800000</v>
      </c>
      <c r="F5" s="5">
        <f t="shared" si="0"/>
        <v>800000</v>
      </c>
    </row>
    <row r="6" spans="1:6" x14ac:dyDescent="0.3">
      <c r="A6" s="3" t="s">
        <v>8</v>
      </c>
      <c r="B6" s="6"/>
      <c r="C6" s="6"/>
      <c r="D6" s="4">
        <v>1524000</v>
      </c>
      <c r="E6" s="4"/>
      <c r="F6" s="5">
        <f t="shared" si="0"/>
        <v>1524000</v>
      </c>
    </row>
    <row r="7" spans="1:6" x14ac:dyDescent="0.3">
      <c r="A7" s="3" t="s">
        <v>9</v>
      </c>
      <c r="B7" s="6"/>
      <c r="C7" s="6"/>
      <c r="D7" s="4">
        <v>1500000</v>
      </c>
      <c r="E7" s="4"/>
      <c r="F7" s="5">
        <f t="shared" si="0"/>
        <v>1500000</v>
      </c>
    </row>
    <row r="8" spans="1:6" x14ac:dyDescent="0.3">
      <c r="A8" s="3" t="s">
        <v>15</v>
      </c>
      <c r="B8" s="6"/>
      <c r="C8" s="6"/>
      <c r="D8" s="4">
        <v>3000000</v>
      </c>
      <c r="E8" s="4"/>
      <c r="F8" s="5">
        <f t="shared" si="0"/>
        <v>3000000</v>
      </c>
    </row>
    <row r="9" spans="1:6" x14ac:dyDescent="0.3">
      <c r="A9" s="3" t="s">
        <v>10</v>
      </c>
      <c r="B9" s="6"/>
      <c r="C9" s="6"/>
      <c r="D9" s="4">
        <v>1850000</v>
      </c>
      <c r="E9" s="4"/>
      <c r="F9" s="5">
        <f t="shared" si="0"/>
        <v>1850000</v>
      </c>
    </row>
    <row r="10" spans="1:6" x14ac:dyDescent="0.3">
      <c r="A10" s="3" t="s">
        <v>11</v>
      </c>
      <c r="B10" s="6"/>
      <c r="C10" s="6"/>
      <c r="D10" s="4">
        <v>1283000</v>
      </c>
      <c r="E10" s="4"/>
      <c r="F10" s="5">
        <f t="shared" si="0"/>
        <v>1283000</v>
      </c>
    </row>
    <row r="11" spans="1:6" x14ac:dyDescent="0.3">
      <c r="A11" s="3" t="s">
        <v>22</v>
      </c>
      <c r="B11" s="6"/>
      <c r="C11" s="6"/>
      <c r="D11" s="4">
        <v>1422000</v>
      </c>
      <c r="E11" s="4"/>
      <c r="F11" s="5">
        <f t="shared" si="0"/>
        <v>1422000</v>
      </c>
    </row>
    <row r="12" spans="1:6" x14ac:dyDescent="0.3">
      <c r="A12" s="3" t="s">
        <v>20</v>
      </c>
      <c r="B12" s="4">
        <v>8232000</v>
      </c>
      <c r="C12" s="4">
        <v>1605000</v>
      </c>
      <c r="D12" s="4"/>
      <c r="E12" s="4"/>
      <c r="F12" s="5">
        <f>SUM(B12:E12)</f>
        <v>9837000</v>
      </c>
    </row>
    <row r="13" spans="1:6" x14ac:dyDescent="0.3">
      <c r="A13" s="3" t="s">
        <v>12</v>
      </c>
      <c r="B13" s="6">
        <v>6705000</v>
      </c>
      <c r="C13" s="6">
        <v>1308000</v>
      </c>
      <c r="D13" s="4"/>
      <c r="E13" s="4"/>
      <c r="F13" s="5">
        <f t="shared" si="0"/>
        <v>8013000</v>
      </c>
    </row>
    <row r="14" spans="1:6" x14ac:dyDescent="0.3">
      <c r="A14" s="3" t="s">
        <v>17</v>
      </c>
      <c r="B14" s="6">
        <v>1500000</v>
      </c>
      <c r="C14" s="6">
        <v>611000</v>
      </c>
      <c r="D14" s="4"/>
      <c r="E14" s="4"/>
      <c r="F14" s="5">
        <f t="shared" si="0"/>
        <v>2111000</v>
      </c>
    </row>
    <row r="15" spans="1:6" x14ac:dyDescent="0.3">
      <c r="A15" s="3" t="s">
        <v>13</v>
      </c>
      <c r="B15" s="6">
        <v>1910000</v>
      </c>
      <c r="C15" s="6">
        <v>375000</v>
      </c>
      <c r="D15" s="4"/>
      <c r="E15" s="4"/>
      <c r="F15" s="5">
        <f t="shared" si="0"/>
        <v>2285000</v>
      </c>
    </row>
    <row r="16" spans="1:6" x14ac:dyDescent="0.3">
      <c r="A16" s="3" t="s">
        <v>14</v>
      </c>
      <c r="B16" s="6">
        <v>300000</v>
      </c>
      <c r="C16" s="6">
        <v>125000</v>
      </c>
      <c r="D16" s="4"/>
      <c r="E16" s="4"/>
      <c r="F16" s="5">
        <f t="shared" si="0"/>
        <v>425000</v>
      </c>
    </row>
    <row r="17" spans="1:6" x14ac:dyDescent="0.3">
      <c r="A17" s="3" t="s">
        <v>16</v>
      </c>
      <c r="B17" s="6">
        <v>850000</v>
      </c>
      <c r="C17" s="6">
        <v>166000</v>
      </c>
      <c r="D17" s="4"/>
      <c r="E17" s="4"/>
      <c r="F17" s="5">
        <f t="shared" si="0"/>
        <v>1016000</v>
      </c>
    </row>
    <row r="18" spans="1:6" x14ac:dyDescent="0.3">
      <c r="A18" s="3" t="s">
        <v>18</v>
      </c>
      <c r="B18" s="6">
        <v>3757000</v>
      </c>
      <c r="C18" s="6">
        <v>733000</v>
      </c>
      <c r="D18" s="4"/>
      <c r="E18" s="4"/>
      <c r="F18" s="5">
        <f t="shared" si="0"/>
        <v>4490000</v>
      </c>
    </row>
    <row r="19" spans="1:6" x14ac:dyDescent="0.3">
      <c r="A19" s="7" t="s">
        <v>5</v>
      </c>
      <c r="B19" s="8">
        <f>SUM(B2:B18)</f>
        <v>23254000</v>
      </c>
      <c r="C19" s="8">
        <f>SUM(C2:C18)</f>
        <v>4923000</v>
      </c>
      <c r="D19" s="8">
        <f>SUM(D2:D18)</f>
        <v>10579000</v>
      </c>
      <c r="E19" s="8">
        <f>SUM(E2:E18)</f>
        <v>36275000</v>
      </c>
      <c r="F19" s="8">
        <f>SUM(F2:F18)</f>
        <v>75031000</v>
      </c>
    </row>
    <row r="20" spans="1:6" x14ac:dyDescent="0.3">
      <c r="F20" s="8">
        <f>B19+C19+D19+E19</f>
        <v>75031000</v>
      </c>
    </row>
  </sheetData>
  <pageMargins left="0.7" right="0.7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ezerft</vt:lpstr>
      <vt:lpstr>forint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2019-02-14T16:43:40Z</dcterms:modified>
</cp:coreProperties>
</file>